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CDA\COAGED\NÚMEROS PGFN\RESPOSTAS CPI PREVIDÊNCIA\"/>
    </mc:Choice>
  </mc:AlternateContent>
  <bookViews>
    <workbookView xWindow="0" yWindow="0" windowWidth="28800" windowHeight="1302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8" i="1"/>
</calcChain>
</file>

<file path=xl/sharedStrings.xml><?xml version="1.0" encoding="utf-8"?>
<sst xmlns="http://schemas.openxmlformats.org/spreadsheetml/2006/main" count="19" uniqueCount="16">
  <si>
    <t>Extração em 08/05/2017</t>
  </si>
  <si>
    <t>Fonte: DW/PGFN e INFORMAR</t>
  </si>
  <si>
    <t>Natureza da Receita Principal</t>
  </si>
  <si>
    <t>Dados de Março 2017</t>
  </si>
  <si>
    <t>Não Parcelado</t>
  </si>
  <si>
    <t>Parcelado</t>
  </si>
  <si>
    <t>Não Ajuizado</t>
  </si>
  <si>
    <t>Ajuizado</t>
  </si>
  <si>
    <t>Previdenciário</t>
  </si>
  <si>
    <t>COFINS</t>
  </si>
  <si>
    <t>CSLL</t>
  </si>
  <si>
    <t>PIS</t>
  </si>
  <si>
    <t>Obs.: Excluídas fases 509, 514, 516 e 518.</t>
  </si>
  <si>
    <t>Valores em R$</t>
  </si>
  <si>
    <t>Total Geral</t>
  </si>
  <si>
    <t>ESTOQUE DÍVIDA ATIVA DA UNIÃO - SEGURIDADE SOCIAL - DÍVIDA PREVIDENCIÁRIA, PIS, COFINS E CSLL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</si>
</sst>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mmmm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5" fillId="2" borderId="2" xfId="1" applyFont="1" applyFill="1" applyBorder="1"/>
    <xf numFmtId="43" fontId="5" fillId="2" borderId="3" xfId="1" applyFont="1" applyFill="1" applyBorder="1"/>
    <xf numFmtId="0" fontId="4" fillId="2" borderId="4" xfId="0" applyFont="1" applyFill="1" applyBorder="1" applyAlignment="1">
      <alignment horizontal="left" vertical="center" wrapText="1"/>
    </xf>
    <xf numFmtId="43" fontId="5" fillId="2" borderId="9" xfId="1" applyFont="1" applyFill="1" applyBorder="1"/>
    <xf numFmtId="43" fontId="5" fillId="2" borderId="5" xfId="1" applyFont="1" applyFill="1" applyBorder="1"/>
    <xf numFmtId="0" fontId="4" fillId="2" borderId="10" xfId="0" applyFont="1" applyFill="1" applyBorder="1" applyAlignment="1">
      <alignment horizontal="left" vertical="center" wrapText="1"/>
    </xf>
    <xf numFmtId="43" fontId="5" fillId="2" borderId="7" xfId="1" applyFont="1" applyFill="1" applyBorder="1"/>
    <xf numFmtId="43" fontId="5" fillId="2" borderId="8" xfId="1" applyFont="1" applyFill="1" applyBorder="1"/>
    <xf numFmtId="0" fontId="4" fillId="2" borderId="11" xfId="0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right" vertical="center"/>
    </xf>
    <xf numFmtId="4" fontId="4" fillId="2" borderId="13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43" fontId="0" fillId="0" borderId="0" xfId="0" applyNumberFormat="1"/>
    <xf numFmtId="43" fontId="5" fillId="0" borderId="14" xfId="0" applyNumberFormat="1" applyFont="1" applyBorder="1"/>
    <xf numFmtId="43" fontId="5" fillId="0" borderId="9" xfId="0" applyNumberFormat="1" applyFont="1" applyBorder="1"/>
    <xf numFmtId="43" fontId="5" fillId="0" borderId="16" xfId="0" applyNumberFormat="1" applyFont="1" applyBorder="1"/>
    <xf numFmtId="43" fontId="4" fillId="0" borderId="15" xfId="0" applyNumberFormat="1" applyFont="1" applyBorder="1"/>
    <xf numFmtId="0" fontId="4" fillId="2" borderId="0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2">
    <cellStyle name="Normal" xfId="0" builtinId="0"/>
    <cellStyle name="Vírgula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tabSelected="1" workbookViewId="0">
      <selection activeCell="I19" sqref="I19"/>
    </sheetView>
  </sheetViews>
  <sheetFormatPr defaultRowHeight="15" x14ac:dyDescent="0.25"/>
  <cols>
    <col min="1" max="1" width="20.140625" customWidth="1"/>
    <col min="2" max="5" width="23.5703125" customWidth="1"/>
    <col min="6" max="6" width="20" customWidth="1"/>
  </cols>
  <sheetData>
    <row r="1" spans="1:6" ht="18.75" x14ac:dyDescent="0.3">
      <c r="A1" s="1" t="s">
        <v>15</v>
      </c>
    </row>
    <row r="2" spans="1:6" x14ac:dyDescent="0.25">
      <c r="A2" s="2" t="s">
        <v>0</v>
      </c>
    </row>
    <row r="3" spans="1:6" x14ac:dyDescent="0.25">
      <c r="A3" s="2" t="s">
        <v>1</v>
      </c>
    </row>
    <row r="4" spans="1:6" ht="15.75" thickBot="1" x14ac:dyDescent="0.3"/>
    <row r="5" spans="1:6" ht="15.75" thickBot="1" x14ac:dyDescent="0.3">
      <c r="A5" s="24" t="s">
        <v>2</v>
      </c>
      <c r="B5" s="30" t="s">
        <v>3</v>
      </c>
      <c r="C5" s="31"/>
      <c r="D5" s="31"/>
      <c r="E5" s="31"/>
      <c r="F5" s="32"/>
    </row>
    <row r="6" spans="1:6" x14ac:dyDescent="0.25">
      <c r="A6" s="25"/>
      <c r="B6" s="27" t="s">
        <v>4</v>
      </c>
      <c r="C6" s="28"/>
      <c r="D6" s="27" t="s">
        <v>5</v>
      </c>
      <c r="E6" s="29"/>
      <c r="F6" s="33" t="s">
        <v>14</v>
      </c>
    </row>
    <row r="7" spans="1:6" ht="15.75" thickBot="1" x14ac:dyDescent="0.3">
      <c r="A7" s="26"/>
      <c r="B7" s="3" t="s">
        <v>6</v>
      </c>
      <c r="C7" s="3" t="s">
        <v>7</v>
      </c>
      <c r="D7" s="3" t="s">
        <v>6</v>
      </c>
      <c r="E7" s="4" t="s">
        <v>7</v>
      </c>
      <c r="F7" s="34"/>
    </row>
    <row r="8" spans="1:6" x14ac:dyDescent="0.25">
      <c r="A8" s="5" t="s">
        <v>8</v>
      </c>
      <c r="B8" s="6">
        <v>40005236017.450829</v>
      </c>
      <c r="C8" s="6">
        <v>337271459016.61066</v>
      </c>
      <c r="D8" s="6">
        <v>9263323002.5500317</v>
      </c>
      <c r="E8" s="7">
        <v>32079292403.569893</v>
      </c>
      <c r="F8" s="19">
        <f>B8+C8+D8+E8</f>
        <v>418619310440.1814</v>
      </c>
    </row>
    <row r="9" spans="1:6" x14ac:dyDescent="0.25">
      <c r="A9" s="8" t="s">
        <v>9</v>
      </c>
      <c r="B9" s="9">
        <v>18364453586.02</v>
      </c>
      <c r="C9" s="9">
        <v>273304351060.77002</v>
      </c>
      <c r="D9" s="9">
        <v>5190743117.2200003</v>
      </c>
      <c r="E9" s="10">
        <v>23937806939.120003</v>
      </c>
      <c r="F9" s="20">
        <f t="shared" ref="F9:F12" si="0">B9+C9+D9+E9</f>
        <v>320797354703.13</v>
      </c>
    </row>
    <row r="10" spans="1:6" x14ac:dyDescent="0.25">
      <c r="A10" s="8" t="s">
        <v>10</v>
      </c>
      <c r="B10" s="9">
        <v>7474082632.3600006</v>
      </c>
      <c r="C10" s="9">
        <v>109515917361.31999</v>
      </c>
      <c r="D10" s="9">
        <v>2008808274.3200002</v>
      </c>
      <c r="E10" s="10">
        <v>18777771599.75</v>
      </c>
      <c r="F10" s="20">
        <f t="shared" si="0"/>
        <v>137776579867.75</v>
      </c>
    </row>
    <row r="11" spans="1:6" ht="15.75" thickBot="1" x14ac:dyDescent="0.3">
      <c r="A11" s="11" t="s">
        <v>11</v>
      </c>
      <c r="B11" s="12">
        <v>3759378413.6599998</v>
      </c>
      <c r="C11" s="12">
        <v>65828577026.279999</v>
      </c>
      <c r="D11" s="12">
        <v>1063803547.14</v>
      </c>
      <c r="E11" s="13">
        <v>5129590276.3700008</v>
      </c>
      <c r="F11" s="21">
        <f t="shared" si="0"/>
        <v>75781349263.449997</v>
      </c>
    </row>
    <row r="12" spans="1:6" ht="15.75" thickBot="1" x14ac:dyDescent="0.3">
      <c r="A12" s="14" t="s">
        <v>14</v>
      </c>
      <c r="B12" s="15">
        <v>51432195387.120087</v>
      </c>
      <c r="C12" s="15">
        <v>821453550209.4613</v>
      </c>
      <c r="D12" s="15">
        <v>9471653324.439991</v>
      </c>
      <c r="E12" s="16">
        <v>88681309650.309906</v>
      </c>
      <c r="F12" s="22">
        <f t="shared" si="0"/>
        <v>971038708571.3313</v>
      </c>
    </row>
    <row r="13" spans="1:6" x14ac:dyDescent="0.25">
      <c r="A13" s="23" t="s">
        <v>13</v>
      </c>
      <c r="F13" s="18"/>
    </row>
    <row r="14" spans="1:6" x14ac:dyDescent="0.25">
      <c r="A14" s="17" t="s">
        <v>12</v>
      </c>
    </row>
  </sheetData>
  <mergeCells count="5">
    <mergeCell ref="A5:A7"/>
    <mergeCell ref="B6:C6"/>
    <mergeCell ref="D6:E6"/>
    <mergeCell ref="B5:F5"/>
    <mergeCell ref="F6:F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Ministerio da Fazenda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Castilho Cibien de Oliveira</dc:creator>
  <cp:lastModifiedBy>Everaldo Souza Passos Filho</cp:lastModifiedBy>
  <dcterms:created xsi:type="dcterms:W3CDTF">2017-05-09T18:21:09Z</dcterms:created>
  <dcterms:modified xsi:type="dcterms:W3CDTF">2017-05-10T16:49:27Z</dcterms:modified>
</cp:coreProperties>
</file>